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<sst xmlns="http://schemas.openxmlformats.org/spreadsheetml/2006/main" count="198" uniqueCount="119">
  <si>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</si>
  <si>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</si>
  <si>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</si>
  <si>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</si>
  <si>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</si>
  <si>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</si>
  <si>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</si>
  <si>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一、城乡社区支出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</si>
  <si>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</si>
  <si>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</si>
  <si>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</si>
  <si>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</si>
  <si>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</si>
  <si>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</si>
  <si>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</si>
  <si>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</si>
  <si>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</si>
  <si>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</si>
  <si>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</si>
  <si>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</si>
  <si>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</si>
  <si>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</si>
  <si>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</si>
  <si>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</si>
  <si>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</si>
  <si>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</si>
  <si>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</si>
  <si>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</si>
  <si>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</si>
  <si>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</si>
  <si>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</si>
  <si>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</si>
  <si>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</si>
  <si>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</si>
  <si>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</si>
  <si>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</si>
  <si>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</si>
  <si>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</si>
  <si>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</si>
  <si>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</si>
  <si>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城乡社区管理事务</t>
  </si>
  <si>
    <t xml:space="preserve">        其他城乡社区管理事务支出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</si>
  <si>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</si>
  <si>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</si>
  <si>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</si>
  <si>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</si>
  <si>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</si>
  <si>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</si>
  <si>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</si>
  <si>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</si>
  <si>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</si>
  <si>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</si>
  <si>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</si>
  <si>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</si>
  <si>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</si>
  <si>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</si>
  <si>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</si>
  <si>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</si>
  <si>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</si>
  <si>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</si>
  <si>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</si>
  <si>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</si>
  <si>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</si>
  <si>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</si>
  <si>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</si>
  <si>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</si>
  <si>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</si>
  <si>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</si>
  <si>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</si>
  <si>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</si>
  <si>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</si>
  <si>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</si>
  <si>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注：表格中涂颜色部分不得有基本支出。</t>
  </si>
  <si>
    <t>一、机关工资福利支出</t>
  </si>
  <si>
    <t>工资奖金津补贴</t>
  </si>
  <si>
    <t>社会保障缴费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</si>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</sst>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仿宋_GB2312"/>
      <charset val="134"/>
    </font>
    <font>
      <sz val="11"/>
      <color indexed="8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0" xfId="0" applyFont="1" applyAlignment="1">
      <alignment horizontal="justify" vertical="center"/>
    </xf>
    <xf numFmtId="0" fontId="0" fillId="0" borderId="1" xfId="0" applyBorder="1" applyAlignment="1">
      <alignment horizontal="left" vertical="center" indent="2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2" sqref="F12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255.53</v>
      </c>
      <c r="C6" s="24" t="s">
        <v>7</v>
      </c>
      <c r="D6" s="24">
        <v>255.53</v>
      </c>
    </row>
    <row r="7" ht="21" customHeight="1" spans="1:4">
      <c r="A7" s="46" t="s">
        <v>8</v>
      </c>
      <c r="B7" s="47">
        <v>255.53</v>
      </c>
      <c r="C7" s="24"/>
      <c r="D7" s="24"/>
    </row>
    <row r="8" ht="21" customHeight="1" spans="1:4">
      <c r="A8" s="46" t="s">
        <v>9</v>
      </c>
      <c r="B8" s="24"/>
      <c r="C8" s="24"/>
      <c r="D8" s="24"/>
    </row>
    <row r="9" ht="21" customHeight="1" spans="1:4">
      <c r="A9" s="24" t="s">
        <v>10</v>
      </c>
      <c r="B9" s="24"/>
      <c r="C9" s="24"/>
      <c r="D9" s="24"/>
    </row>
    <row r="10" ht="21" customHeight="1" spans="1:4">
      <c r="A10" s="24" t="s">
        <v>11</v>
      </c>
      <c r="B10" s="24"/>
      <c r="C10" s="24"/>
      <c r="D10" s="24"/>
    </row>
    <row r="11" ht="21" customHeight="1" spans="1:4">
      <c r="A11" s="24" t="s">
        <v>12</v>
      </c>
      <c r="B11" s="24"/>
      <c r="C11" s="24"/>
      <c r="D11" s="24"/>
    </row>
    <row r="12" ht="21" customHeight="1" spans="1:4">
      <c r="A12" s="24" t="s">
        <v>13</v>
      </c>
      <c r="B12" s="24"/>
      <c r="C12" s="24"/>
      <c r="D12" s="24"/>
    </row>
    <row r="13" ht="21" customHeight="1" spans="1:4">
      <c r="A13" s="24" t="s">
        <v>14</v>
      </c>
      <c r="B13" s="24"/>
      <c r="C13" s="24"/>
      <c r="D13" s="24"/>
    </row>
    <row r="14" ht="21" customHeight="1" spans="1:4">
      <c r="A14" s="24" t="s">
        <v>15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255.53</v>
      </c>
      <c r="C16" s="25" t="s">
        <v>17</v>
      </c>
      <c r="D16" s="48">
        <v>255.53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255.53</v>
      </c>
      <c r="C19" s="25" t="s">
        <v>22</v>
      </c>
      <c r="D19" s="25">
        <f>D16+D17</f>
        <v>255.53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F29" sqref="F29"/>
    </sheetView>
  </sheetViews>
  <sheetFormatPr defaultColWidth="9" defaultRowHeight="13.5"/>
  <cols>
    <col min="1" max="1" width="37" customWidth="1"/>
    <col min="7" max="16" width="3.3833333333333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3"/>
      <c r="B5" s="43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3"/>
      <c r="P5" s="43"/>
    </row>
    <row r="6" s="31" customFormat="1" ht="119.25" customHeight="1" spans="1:16">
      <c r="A6" s="43"/>
      <c r="B6" s="38"/>
      <c r="C6" s="38"/>
      <c r="D6" s="33" t="s">
        <v>37</v>
      </c>
      <c r="E6" s="33" t="s">
        <v>8</v>
      </c>
      <c r="F6" s="33" t="s">
        <v>9</v>
      </c>
      <c r="G6" s="38"/>
      <c r="H6" s="33" t="s">
        <v>37</v>
      </c>
      <c r="I6" s="33" t="s">
        <v>38</v>
      </c>
      <c r="J6" s="33" t="s">
        <v>39</v>
      </c>
      <c r="K6" s="38"/>
      <c r="L6" s="38"/>
      <c r="M6" s="38"/>
      <c r="N6" s="38"/>
      <c r="O6" s="38"/>
      <c r="P6" s="38"/>
    </row>
    <row r="7" ht="18" customHeight="1" spans="1:16">
      <c r="A7" s="39" t="s">
        <v>7</v>
      </c>
      <c r="B7" s="44">
        <f>C7+O7+P7</f>
        <v>0</v>
      </c>
      <c r="C7" s="24">
        <f>D7+G7+H7+K7+L7+M7+N7</f>
        <v>0</v>
      </c>
      <c r="D7" s="24">
        <f>SUM(E7:F7)</f>
        <v>0</v>
      </c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0" t="s">
        <v>40</v>
      </c>
      <c r="B8" s="4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0" t="s">
        <v>41</v>
      </c>
      <c r="B9" s="44">
        <f t="shared" si="0"/>
        <v>255.53</v>
      </c>
      <c r="C9" s="24">
        <f t="shared" si="1"/>
        <v>255.53</v>
      </c>
      <c r="D9" s="24">
        <f t="shared" si="2"/>
        <v>255.53</v>
      </c>
      <c r="E9" s="45">
        <v>255.53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4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29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A8"/>
    </sheetView>
  </sheetViews>
  <sheetFormatPr defaultColWidth="9" defaultRowHeight="13.5"/>
  <cols>
    <col min="1" max="1" width="34.1083333333333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42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43</v>
      </c>
      <c r="D4" s="33"/>
      <c r="E4" s="33"/>
      <c r="F4" s="33" t="s">
        <v>44</v>
      </c>
      <c r="G4" s="33" t="s">
        <v>45</v>
      </c>
      <c r="H4" s="33" t="s">
        <v>46</v>
      </c>
      <c r="I4" s="33" t="s">
        <v>47</v>
      </c>
    </row>
    <row r="5" s="31" customFormat="1" ht="40.5" customHeight="1" spans="1:9">
      <c r="A5" s="33"/>
      <c r="B5" s="33"/>
      <c r="C5" s="33" t="s">
        <v>29</v>
      </c>
      <c r="D5" s="33" t="s">
        <v>48</v>
      </c>
      <c r="E5" s="33" t="s">
        <v>49</v>
      </c>
      <c r="F5" s="33"/>
      <c r="G5" s="33"/>
      <c r="H5" s="33"/>
      <c r="I5" s="33"/>
    </row>
    <row r="6" ht="15.75" customHeight="1" spans="1:9">
      <c r="A6" s="39" t="s">
        <v>7</v>
      </c>
      <c r="B6" s="24">
        <f>C6+F6+G6+H6+I6</f>
        <v>255.53</v>
      </c>
      <c r="C6" s="24">
        <f>SUM(D6:E6)</f>
        <v>255.53</v>
      </c>
      <c r="D6" s="24">
        <v>255.53</v>
      </c>
      <c r="E6" s="24"/>
      <c r="F6" s="24"/>
      <c r="G6" s="24"/>
      <c r="H6" s="24"/>
      <c r="I6" s="24"/>
    </row>
    <row r="7" ht="15.75" customHeight="1" spans="1:9">
      <c r="A7" s="40" t="s">
        <v>40</v>
      </c>
      <c r="B7" s="24">
        <f t="shared" ref="B7:B28" si="0">C7+F7+G7+H7+I7</f>
        <v>255.53</v>
      </c>
      <c r="C7" s="24">
        <f t="shared" ref="C7:C28" si="1">SUM(D7:E7)</f>
        <v>255.53</v>
      </c>
      <c r="D7" s="24">
        <v>255.53</v>
      </c>
      <c r="E7" s="24"/>
      <c r="F7" s="24"/>
      <c r="G7" s="24"/>
      <c r="H7" s="24"/>
      <c r="I7" s="24"/>
    </row>
    <row r="8" ht="15.75" customHeight="1" spans="1:9">
      <c r="A8" s="40" t="s">
        <v>41</v>
      </c>
      <c r="B8" s="24">
        <f t="shared" si="0"/>
        <v>255.53</v>
      </c>
      <c r="C8" s="24">
        <f t="shared" si="1"/>
        <v>255.53</v>
      </c>
      <c r="D8" s="24">
        <v>255.53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29</v>
      </c>
      <c r="B28" s="24">
        <f t="shared" si="0"/>
        <v>255.53</v>
      </c>
      <c r="C28" s="24">
        <f t="shared" si="1"/>
        <v>255.53</v>
      </c>
      <c r="D28" s="24">
        <v>255.53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3" sqref="I13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50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51</v>
      </c>
      <c r="F5" s="33" t="s">
        <v>52</v>
      </c>
    </row>
    <row r="6" ht="21.75" customHeight="1" spans="1:6">
      <c r="A6" s="24" t="s">
        <v>6</v>
      </c>
      <c r="B6" s="41">
        <f>SUM(B7:B8)</f>
        <v>255.53</v>
      </c>
      <c r="C6" s="24" t="s">
        <v>7</v>
      </c>
      <c r="D6" s="41">
        <f>E6+F6</f>
        <v>255.53</v>
      </c>
      <c r="E6" s="41">
        <v>255.53</v>
      </c>
      <c r="F6" s="41"/>
    </row>
    <row r="7" ht="21.75" customHeight="1" spans="1:6">
      <c r="A7" s="27" t="s">
        <v>8</v>
      </c>
      <c r="B7" s="41">
        <v>255.53</v>
      </c>
      <c r="C7" s="24"/>
      <c r="D7" s="41">
        <f t="shared" ref="D7:D20" si="0">E7+F7</f>
        <v>0</v>
      </c>
      <c r="E7" s="41"/>
      <c r="F7" s="41"/>
    </row>
    <row r="8" ht="21.75" customHeight="1" spans="1:6">
      <c r="A8" s="27" t="s">
        <v>9</v>
      </c>
      <c r="B8" s="41"/>
      <c r="C8" s="24"/>
      <c r="D8" s="41">
        <f t="shared" si="0"/>
        <v>0</v>
      </c>
      <c r="E8" s="41"/>
      <c r="F8" s="41"/>
    </row>
    <row r="9" ht="21.75" customHeight="1" spans="1:6">
      <c r="A9" s="24" t="s">
        <v>10</v>
      </c>
      <c r="B9" s="41"/>
      <c r="C9" s="24"/>
      <c r="D9" s="41">
        <f t="shared" si="0"/>
        <v>0</v>
      </c>
      <c r="E9" s="41"/>
      <c r="F9" s="41"/>
    </row>
    <row r="10" ht="21.75" customHeight="1" spans="1:6">
      <c r="A10" s="24"/>
      <c r="B10" s="41"/>
      <c r="C10" s="24"/>
      <c r="D10" s="41">
        <f t="shared" si="0"/>
        <v>0</v>
      </c>
      <c r="E10" s="41"/>
      <c r="F10" s="41"/>
    </row>
    <row r="11" ht="21.75" customHeight="1" spans="1:6">
      <c r="A11" s="24"/>
      <c r="B11" s="41"/>
      <c r="C11" s="24"/>
      <c r="D11" s="41">
        <f t="shared" si="0"/>
        <v>0</v>
      </c>
      <c r="E11" s="41"/>
      <c r="F11" s="41"/>
    </row>
    <row r="12" ht="21.75" customHeight="1" spans="1:6">
      <c r="A12" s="24"/>
      <c r="B12" s="41"/>
      <c r="C12" s="24"/>
      <c r="D12" s="41">
        <f t="shared" si="0"/>
        <v>0</v>
      </c>
      <c r="E12" s="41"/>
      <c r="F12" s="41"/>
    </row>
    <row r="13" ht="21.75" customHeight="1" spans="1:6">
      <c r="A13" s="24"/>
      <c r="B13" s="41"/>
      <c r="C13" s="24"/>
      <c r="D13" s="41">
        <f t="shared" si="0"/>
        <v>0</v>
      </c>
      <c r="E13" s="41"/>
      <c r="F13" s="41"/>
    </row>
    <row r="14" ht="21.75" customHeight="1" spans="1:6">
      <c r="A14" s="24"/>
      <c r="B14" s="41"/>
      <c r="C14" s="24"/>
      <c r="D14" s="41">
        <f t="shared" si="0"/>
        <v>0</v>
      </c>
      <c r="E14" s="41"/>
      <c r="F14" s="41"/>
    </row>
    <row r="15" ht="21.75" customHeight="1" spans="1:6">
      <c r="A15" s="24"/>
      <c r="B15" s="41"/>
      <c r="C15" s="24"/>
      <c r="D15" s="41">
        <f t="shared" si="0"/>
        <v>0</v>
      </c>
      <c r="E15" s="41"/>
      <c r="F15" s="41"/>
    </row>
    <row r="16" ht="21.75" customHeight="1" spans="1:6">
      <c r="A16" s="25" t="s">
        <v>16</v>
      </c>
      <c r="B16" s="42">
        <f>B6+B9</f>
        <v>255.53</v>
      </c>
      <c r="C16" s="25" t="s">
        <v>17</v>
      </c>
      <c r="D16" s="41">
        <f t="shared" si="0"/>
        <v>255.53</v>
      </c>
      <c r="E16" s="41">
        <v>255.53</v>
      </c>
      <c r="F16" s="41"/>
    </row>
    <row r="17" ht="21.75" customHeight="1" spans="1:6">
      <c r="A17" s="27" t="s">
        <v>20</v>
      </c>
      <c r="B17" s="41"/>
      <c r="C17" s="27" t="s">
        <v>19</v>
      </c>
      <c r="D17" s="41">
        <f t="shared" si="0"/>
        <v>0</v>
      </c>
      <c r="E17" s="41"/>
      <c r="F17" s="41"/>
    </row>
    <row r="18" ht="21.75" customHeight="1" spans="1:6">
      <c r="A18" s="27" t="s">
        <v>53</v>
      </c>
      <c r="B18" s="41"/>
      <c r="C18" s="24"/>
      <c r="D18" s="41">
        <f t="shared" si="0"/>
        <v>0</v>
      </c>
      <c r="E18" s="41"/>
      <c r="F18" s="41"/>
    </row>
    <row r="19" ht="21.75" customHeight="1" spans="1:6">
      <c r="A19" s="27" t="s">
        <v>54</v>
      </c>
      <c r="B19" s="41"/>
      <c r="C19" s="24"/>
      <c r="D19" s="41">
        <f t="shared" si="0"/>
        <v>0</v>
      </c>
      <c r="E19" s="41"/>
      <c r="F19" s="41"/>
    </row>
    <row r="20" ht="21.75" customHeight="1" spans="1:6">
      <c r="A20" s="25" t="s">
        <v>21</v>
      </c>
      <c r="B20" s="42">
        <f>B16+B17+B18+B19</f>
        <v>255.53</v>
      </c>
      <c r="C20" s="25" t="s">
        <v>22</v>
      </c>
      <c r="D20" s="41">
        <f t="shared" si="0"/>
        <v>255.53</v>
      </c>
      <c r="E20" s="41">
        <f t="shared" ref="E20:F20" si="1">E16+E17</f>
        <v>255.53</v>
      </c>
      <c r="F20" s="4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K20" sqref="K20"/>
    </sheetView>
  </sheetViews>
  <sheetFormatPr defaultColWidth="9" defaultRowHeight="13.5" outlineLevelCol="5"/>
  <cols>
    <col min="1" max="1" width="36.225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55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43</v>
      </c>
      <c r="D4" s="33"/>
      <c r="E4" s="33"/>
      <c r="F4" s="17" t="s">
        <v>44</v>
      </c>
    </row>
    <row r="5" s="31" customFormat="1" ht="27" customHeight="1" spans="1:6">
      <c r="A5" s="33"/>
      <c r="B5" s="33"/>
      <c r="C5" s="33" t="s">
        <v>29</v>
      </c>
      <c r="D5" s="33" t="s">
        <v>48</v>
      </c>
      <c r="E5" s="33" t="s">
        <v>49</v>
      </c>
      <c r="F5" s="38"/>
    </row>
    <row r="6" ht="18" customHeight="1" spans="1:6">
      <c r="A6" s="39" t="s">
        <v>7</v>
      </c>
      <c r="B6" s="24">
        <f>C6+F6</f>
        <v>255.53</v>
      </c>
      <c r="C6" s="24">
        <f>SUM(D6:E6)</f>
        <v>255.53</v>
      </c>
      <c r="D6" s="24">
        <v>255.53</v>
      </c>
      <c r="E6" s="24"/>
      <c r="F6" s="24"/>
    </row>
    <row r="7" ht="18" customHeight="1" spans="1:6">
      <c r="A7" s="40" t="s">
        <v>40</v>
      </c>
      <c r="B7" s="24">
        <f t="shared" ref="B7:B21" si="0">C7+F7</f>
        <v>255.53</v>
      </c>
      <c r="C7" s="24">
        <f t="shared" ref="C7:C21" si="1">SUM(D7:E7)</f>
        <v>255.53</v>
      </c>
      <c r="D7" s="24">
        <v>255.53</v>
      </c>
      <c r="E7" s="24"/>
      <c r="F7" s="24"/>
    </row>
    <row r="8" ht="18" customHeight="1" spans="1:6">
      <c r="A8" s="40" t="s">
        <v>41</v>
      </c>
      <c r="B8" s="24">
        <f t="shared" si="0"/>
        <v>255.53</v>
      </c>
      <c r="C8" s="24">
        <f t="shared" si="1"/>
        <v>255.53</v>
      </c>
      <c r="D8" s="24">
        <v>255.53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29</v>
      </c>
      <c r="B21" s="24">
        <f t="shared" si="0"/>
        <v>255.53</v>
      </c>
      <c r="C21" s="24">
        <f t="shared" si="1"/>
        <v>255.53</v>
      </c>
      <c r="D21" s="24">
        <v>255.53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pane ySplit="5" topLeftCell="A6" activePane="bottomLeft" state="frozen"/>
      <selection/>
      <selection pane="bottomLeft" activeCell="I12" sqref="I12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56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57</v>
      </c>
      <c r="B4" s="18" t="s">
        <v>25</v>
      </c>
      <c r="C4" s="23" t="s">
        <v>43</v>
      </c>
      <c r="D4" s="23"/>
      <c r="E4" s="23"/>
      <c r="F4" s="33" t="s">
        <v>44</v>
      </c>
    </row>
    <row r="5" ht="25.5" customHeight="1" spans="1:6">
      <c r="A5" s="33"/>
      <c r="B5" s="22"/>
      <c r="C5" s="23" t="s">
        <v>29</v>
      </c>
      <c r="D5" s="23" t="s">
        <v>48</v>
      </c>
      <c r="E5" s="23" t="s">
        <v>49</v>
      </c>
      <c r="F5" s="23"/>
    </row>
    <row r="6" ht="18" customHeight="1" spans="1:6">
      <c r="A6" s="34" t="s">
        <v>58</v>
      </c>
      <c r="B6" s="24">
        <f t="shared" ref="B6" si="0">SUM(B7:B19)</f>
        <v>255.53</v>
      </c>
      <c r="C6" s="24">
        <f t="shared" ref="C6" si="1">SUM(C7:C19)</f>
        <v>255.53</v>
      </c>
      <c r="D6" s="24">
        <f t="shared" ref="D6" si="2">SUM(D7:D19)</f>
        <v>255.53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59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60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61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62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63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64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65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66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67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68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69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70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71</v>
      </c>
      <c r="B19" s="24">
        <f t="shared" si="4"/>
        <v>255.53</v>
      </c>
      <c r="C19" s="24">
        <f t="shared" si="5"/>
        <v>255.53</v>
      </c>
      <c r="D19" s="24">
        <v>255.53</v>
      </c>
      <c r="E19" s="24"/>
      <c r="F19" s="24"/>
    </row>
    <row r="20" ht="23.25" customHeight="1" spans="1:6">
      <c r="A20" s="36" t="s">
        <v>29</v>
      </c>
      <c r="B20" s="24">
        <f>B6</f>
        <v>255.53</v>
      </c>
      <c r="C20" s="24">
        <f>C6</f>
        <v>255.53</v>
      </c>
      <c r="D20" s="24">
        <f>D6</f>
        <v>255.53</v>
      </c>
      <c r="E20" s="24">
        <f>E6</f>
        <v>0</v>
      </c>
      <c r="F20" s="24">
        <f>F6</f>
        <v>0</v>
      </c>
    </row>
    <row r="21" spans="1:6">
      <c r="A21" s="37" t="s">
        <v>72</v>
      </c>
      <c r="B21" s="37"/>
      <c r="C21" s="37"/>
      <c r="D21" s="37"/>
      <c r="E21" s="37"/>
      <c r="F21" s="37"/>
    </row>
  </sheetData>
  <mergeCells count="7">
    <mergeCell ref="A2:F2"/>
    <mergeCell ref="E3:F3"/>
    <mergeCell ref="C4:E4"/>
    <mergeCell ref="A21:F2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Zeros="0" tabSelected="1" workbookViewId="0">
      <selection activeCell="K22" sqref="K22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56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57</v>
      </c>
      <c r="B3" s="18" t="s">
        <v>25</v>
      </c>
      <c r="C3" s="23" t="s">
        <v>43</v>
      </c>
      <c r="D3" s="23"/>
      <c r="E3" s="23"/>
      <c r="F3" s="33" t="s">
        <v>44</v>
      </c>
    </row>
    <row r="4" ht="21" customHeight="1" spans="1:6">
      <c r="A4" s="33"/>
      <c r="B4" s="22"/>
      <c r="C4" s="23" t="s">
        <v>29</v>
      </c>
      <c r="D4" s="23" t="s">
        <v>48</v>
      </c>
      <c r="E4" s="23" t="s">
        <v>49</v>
      </c>
      <c r="F4" s="23"/>
    </row>
    <row r="5" ht="18" customHeight="1" spans="1:6">
      <c r="A5" s="34" t="s">
        <v>73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74</v>
      </c>
      <c r="B6" s="24"/>
      <c r="C6" s="24"/>
      <c r="D6" s="24"/>
      <c r="E6" s="24"/>
      <c r="F6" s="24"/>
    </row>
    <row r="7" ht="18" customHeight="1" spans="1:6">
      <c r="A7" s="35" t="s">
        <v>75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69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76</v>
      </c>
      <c r="B10" s="24">
        <f>C10+F10</f>
        <v>255.53</v>
      </c>
      <c r="C10" s="24">
        <f>SUM(D10:E10)</f>
        <v>255.53</v>
      </c>
      <c r="D10" s="24">
        <v>255.53</v>
      </c>
      <c r="E10" s="24"/>
      <c r="F10" s="24"/>
    </row>
    <row r="11" ht="18" customHeight="1" spans="1:6">
      <c r="A11" s="35" t="s">
        <v>77</v>
      </c>
      <c r="B11" s="24">
        <f>C11+F11</f>
        <v>255.53</v>
      </c>
      <c r="C11" s="24">
        <f>SUM(D11:E11)</f>
        <v>255.53</v>
      </c>
      <c r="D11" s="24">
        <v>255.53</v>
      </c>
      <c r="E11" s="24"/>
      <c r="F11" s="24"/>
    </row>
    <row r="12" ht="18" customHeight="1" spans="1:6">
      <c r="A12" s="35" t="s">
        <v>78</v>
      </c>
      <c r="B12" s="24"/>
      <c r="C12" s="24"/>
      <c r="D12" s="24"/>
      <c r="E12" s="24"/>
      <c r="F12" s="24"/>
    </row>
    <row r="13" ht="18" customHeight="1" spans="1:6">
      <c r="A13" s="35" t="s">
        <v>79</v>
      </c>
      <c r="B13" s="24"/>
      <c r="C13" s="24"/>
      <c r="D13" s="24"/>
      <c r="E13" s="24"/>
      <c r="F13" s="24"/>
    </row>
    <row r="14" ht="18" customHeight="1" spans="1:6">
      <c r="A14" s="36" t="s">
        <v>29</v>
      </c>
      <c r="B14" s="24">
        <v>255.53</v>
      </c>
      <c r="C14" s="24">
        <v>255.53</v>
      </c>
      <c r="D14" s="24">
        <v>255.53</v>
      </c>
      <c r="E14" s="24"/>
      <c r="F14" s="24"/>
    </row>
    <row r="15" spans="1:6">
      <c r="A15" s="37" t="s">
        <v>72</v>
      </c>
      <c r="B15" s="37"/>
      <c r="C15" s="37"/>
      <c r="D15" s="37"/>
      <c r="E15" s="37"/>
      <c r="F15" s="37"/>
    </row>
  </sheetData>
  <mergeCells count="7">
    <mergeCell ref="A1:F1"/>
    <mergeCell ref="E2:F2"/>
    <mergeCell ref="C3:E3"/>
    <mergeCell ref="A15:F15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80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81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82</v>
      </c>
      <c r="B6" s="24"/>
    </row>
    <row r="7" ht="24" customHeight="1" spans="1:2">
      <c r="A7" s="27" t="s">
        <v>83</v>
      </c>
      <c r="B7" s="24"/>
    </row>
    <row r="8" ht="24" customHeight="1" spans="1:2">
      <c r="A8" s="27" t="s">
        <v>84</v>
      </c>
      <c r="B8" s="24">
        <f>SUM(B9:B10)</f>
        <v>0</v>
      </c>
    </row>
    <row r="9" ht="24" customHeight="1" spans="1:2">
      <c r="A9" s="27" t="s">
        <v>85</v>
      </c>
      <c r="B9" s="24"/>
    </row>
    <row r="10" ht="24" customHeight="1" spans="1:2">
      <c r="A10" s="27" t="s">
        <v>86</v>
      </c>
      <c r="B10" s="24"/>
    </row>
    <row r="11" ht="30.75" customHeight="1" spans="1:2">
      <c r="A11" s="28" t="s">
        <v>87</v>
      </c>
      <c r="B11" s="28"/>
    </row>
    <row r="12" ht="30.75" customHeight="1" spans="1:2">
      <c r="A12" s="29" t="s">
        <v>88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89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43</v>
      </c>
      <c r="D4" s="20"/>
      <c r="E4" s="21"/>
      <c r="F4" s="17" t="s">
        <v>44</v>
      </c>
    </row>
    <row r="5" ht="23.25" customHeight="1" spans="1:6">
      <c r="A5" s="22"/>
      <c r="B5" s="22"/>
      <c r="C5" s="23" t="s">
        <v>29</v>
      </c>
      <c r="D5" s="23" t="s">
        <v>48</v>
      </c>
      <c r="E5" s="23" t="s">
        <v>49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91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92</v>
      </c>
      <c r="B4" s="4"/>
      <c r="C4" s="5"/>
      <c r="D4" s="6"/>
      <c r="E4" s="6"/>
      <c r="F4" s="6"/>
      <c r="G4" s="7"/>
      <c r="H4" s="4" t="s">
        <v>93</v>
      </c>
      <c r="I4" s="4"/>
      <c r="J4" s="4"/>
      <c r="K4" s="4"/>
      <c r="L4" s="4"/>
      <c r="M4" s="4"/>
      <c r="N4" s="4"/>
    </row>
    <row r="5" ht="36.75" customHeight="1" spans="1:14">
      <c r="A5" s="4" t="s">
        <v>94</v>
      </c>
      <c r="B5" s="4"/>
      <c r="C5" s="5" t="s">
        <v>95</v>
      </c>
      <c r="D5" s="6"/>
      <c r="E5" s="6"/>
      <c r="F5" s="6"/>
      <c r="G5" s="6"/>
      <c r="H5" s="4" t="s">
        <v>96</v>
      </c>
      <c r="I5" s="4"/>
      <c r="J5" s="4"/>
      <c r="K5" s="4"/>
      <c r="L5" s="5"/>
      <c r="M5" s="6"/>
      <c r="N5" s="7"/>
    </row>
    <row r="6" ht="25.5" customHeight="1" spans="1:14">
      <c r="A6" s="8" t="s">
        <v>97</v>
      </c>
      <c r="B6" s="9"/>
      <c r="C6" s="10" t="s">
        <v>98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99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100</v>
      </c>
      <c r="B8" s="4"/>
      <c r="C8" s="4"/>
      <c r="D8" s="4"/>
      <c r="E8" s="4" t="s">
        <v>101</v>
      </c>
      <c r="F8" s="4"/>
      <c r="G8" s="4"/>
      <c r="H8" s="4"/>
      <c r="I8" s="4"/>
      <c r="J8" s="4"/>
      <c r="K8" s="4"/>
      <c r="L8" s="4"/>
      <c r="M8" s="4"/>
      <c r="N8" s="14" t="s">
        <v>102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103</v>
      </c>
      <c r="B10" s="13"/>
      <c r="C10" s="13"/>
      <c r="D10" s="13"/>
      <c r="E10" s="4" t="s">
        <v>104</v>
      </c>
      <c r="F10" s="4"/>
      <c r="G10" s="4" t="s">
        <v>105</v>
      </c>
      <c r="H10" s="4"/>
      <c r="I10" s="4"/>
      <c r="J10" s="4"/>
      <c r="K10" s="4" t="s">
        <v>106</v>
      </c>
      <c r="L10" s="4"/>
      <c r="M10" s="4"/>
      <c r="N10" s="4" t="s">
        <v>107</v>
      </c>
    </row>
    <row r="11" ht="21" customHeight="1" spans="1:14">
      <c r="A11" s="13"/>
      <c r="B11" s="13"/>
      <c r="C11" s="13"/>
      <c r="D11" s="13"/>
      <c r="E11" s="4" t="s">
        <v>108</v>
      </c>
      <c r="F11" s="4"/>
      <c r="G11" s="4" t="s">
        <v>109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110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111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112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113</v>
      </c>
      <c r="F19" s="4"/>
      <c r="G19" s="4" t="s">
        <v>114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115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116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117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118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703AB5CB7BDE410DB52B84F0DAD1FE6D</vt:lpwstr>
  </property>
</Properties>
</file>